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Q15" i="1" s="1"/>
  <c r="I15" i="1"/>
  <c r="J15" i="1"/>
  <c r="L15" i="1"/>
  <c r="M15" i="1"/>
  <c r="O15" i="1"/>
  <c r="P15" i="1"/>
  <c r="R15" i="1"/>
  <c r="S15" i="1"/>
  <c r="H16" i="1"/>
  <c r="K16" i="1" s="1"/>
  <c r="I16" i="1"/>
  <c r="J16" i="1"/>
  <c r="L16" i="1"/>
  <c r="M16" i="1"/>
  <c r="O16" i="1"/>
  <c r="P16" i="1"/>
  <c r="R16" i="1"/>
  <c r="S16" i="1"/>
  <c r="H17" i="1"/>
  <c r="K17" i="1" s="1"/>
  <c r="I17" i="1"/>
  <c r="J17" i="1"/>
  <c r="L17" i="1"/>
  <c r="M17" i="1"/>
  <c r="O17" i="1"/>
  <c r="P17" i="1"/>
  <c r="R17" i="1"/>
  <c r="S17" i="1"/>
  <c r="H18" i="1"/>
  <c r="Q18" i="1" s="1"/>
  <c r="I18" i="1"/>
  <c r="J18" i="1"/>
  <c r="L18" i="1"/>
  <c r="M18" i="1"/>
  <c r="O18" i="1"/>
  <c r="P18" i="1"/>
  <c r="R18" i="1"/>
  <c r="S18" i="1"/>
  <c r="H19" i="1"/>
  <c r="I19" i="1"/>
  <c r="J19" i="1"/>
  <c r="L19" i="1"/>
  <c r="M19" i="1"/>
  <c r="O19" i="1"/>
  <c r="P19" i="1"/>
  <c r="R19" i="1"/>
  <c r="S19" i="1"/>
  <c r="T19" i="1"/>
  <c r="S14" i="1"/>
  <c r="R14" i="1"/>
  <c r="P14" i="1"/>
  <c r="O14" i="1"/>
  <c r="M14" i="1"/>
  <c r="L14" i="1"/>
  <c r="J14" i="1"/>
  <c r="I14" i="1"/>
  <c r="H14" i="1"/>
  <c r="T14" i="1" s="1"/>
  <c r="D18" i="1"/>
  <c r="C18" i="1"/>
  <c r="T16" i="1" l="1"/>
  <c r="T17" i="1"/>
  <c r="T15" i="1"/>
  <c r="N18" i="1"/>
  <c r="T18" i="1"/>
  <c r="N16" i="1"/>
  <c r="Q16" i="1"/>
  <c r="Q19" i="1"/>
  <c r="H20" i="1"/>
  <c r="H21" i="1" s="1"/>
  <c r="N19" i="1"/>
  <c r="N17" i="1"/>
  <c r="N15" i="1"/>
  <c r="K18" i="1"/>
  <c r="E18" i="1"/>
  <c r="K19" i="1"/>
  <c r="Q17" i="1"/>
  <c r="K15" i="1"/>
  <c r="Q14" i="1"/>
  <c r="N14" i="1"/>
  <c r="K14" i="1"/>
  <c r="E19" i="1" l="1"/>
  <c r="D19" i="1"/>
  <c r="C19" i="1"/>
  <c r="G20" i="1" l="1"/>
  <c r="G21" i="1" s="1"/>
  <c r="F20" i="1"/>
  <c r="F21" i="1" s="1"/>
  <c r="R21" i="1" l="1"/>
  <c r="L21" i="1"/>
  <c r="N21" i="1"/>
  <c r="M21" i="1"/>
  <c r="C15" i="1"/>
  <c r="D15" i="1"/>
  <c r="E15" i="1"/>
  <c r="J21" i="1" l="1"/>
  <c r="K21" i="1"/>
  <c r="O21" i="1"/>
  <c r="P21" i="1"/>
  <c r="Q21" i="1"/>
  <c r="S21" i="1"/>
  <c r="T21" i="1"/>
  <c r="I21" i="1"/>
  <c r="E16" i="1"/>
  <c r="D16" i="1"/>
  <c r="C16" i="1"/>
  <c r="E14" i="1"/>
  <c r="D14" i="1"/>
  <c r="C14" i="1"/>
</calcChain>
</file>

<file path=xl/sharedStrings.xml><?xml version="1.0" encoding="utf-8"?>
<sst xmlns="http://schemas.openxmlformats.org/spreadsheetml/2006/main" count="82" uniqueCount="64">
  <si>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</si>
  <si>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</si>
  <si>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</si>
  <si>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</si>
  <si>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</si>
  <si>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</si>
  <si>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</si>
  <si>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</si>
  <si>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</si>
  <si>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</si>
  <si>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</si>
  <si>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</si>
  <si>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</si>
  <si>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</si>
  <si>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</si>
  <si>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</si>
  <si>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</si>
  <si>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</si>
  <si>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</si>
  <si>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</si>
  <si>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</si>
  <si>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</si>
  <si>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</si>
  <si>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</si>
  <si>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</si>
  <si>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</si>
  <si>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</si>
  <si>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</si>
  <si>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</si>
  <si>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Поверхня риби чиста, природного забарвлення, властивого даному виду риби; без механічних пошкоджень, ознак захворювань; запах властивий рибі, без ознак псування.</t>
  </si>
  <si>
    <t>Яйце куряче</t>
  </si>
  <si>
    <t>Свіжі, столові, шкаралупа чиста, міцна, цілісна.</t>
  </si>
  <si>
    <t>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</si>
  <si>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</si>
  <si>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</si>
  <si>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</si>
  <si>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</si>
  <si>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</si>
  <si>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</si>
  <si>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</si>
  <si>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рибної котлетної маси.</t>
    </r>
  </si>
  <si>
    <t>Порціонування</t>
  </si>
  <si>
    <t xml:space="preserve">                                                                                                                     (підпис)                                      (ім’я, прізвище)</t>
  </si>
  <si>
    <t>ВИХІД</t>
  </si>
  <si>
    <t>ФРИКАДЕЛЬКА РИБНА</t>
  </si>
  <si>
    <t>Рецептура № 212
«Сборник  рецептур блюд для питания школьников» 
Видання 1987 р.</t>
  </si>
  <si>
    <t>Б</t>
  </si>
  <si>
    <t>Ж</t>
  </si>
  <si>
    <t>В</t>
  </si>
  <si>
    <t>ЕЦ</t>
  </si>
  <si>
    <t>Цибуля ріпчаста</t>
  </si>
  <si>
    <t>МП Л</t>
  </si>
  <si>
    <t xml:space="preserve">Філе риби без шкіри та кісток нарізають на шматки і разом із замоченим в молоці хлібом пшеничним, пропускають через м’ясорубку, додають цибулю, яйця,  сіль і ретельно все вимішують та вибивають. Масу розділяють на порційні кульки по 15-18г і припускають 10-15хв. </t>
  </si>
  <si>
    <t>1/8</t>
  </si>
  <si>
    <t>1/5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</si>
  <si>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 – сірого.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</si>
  <si>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однорідна, соковита.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</si>
  <si>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округлої форми.</t>
    </r>
  </si>
  <si>
    <t>60 г ± 3 %</t>
  </si>
  <si>
    <t>90 г ± 3 %</t>
  </si>
  <si>
    <t>Подають на мілкій закусочній тарілці при температурі 60-65º С разом з гарніром та соусом.</t>
  </si>
  <si>
    <t>Цибулини визрілі, здорові, цільні, сухі, незабруднені, з добре підсушеними верхніми лусками.</t>
  </si>
  <si>
    <t>Р</t>
  </si>
  <si>
    <t>Маса напівфабрикату: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</si>
</sst>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49" fontId="0" fillId="0" borderId="0" xfId="0" applyNumberFormat="1" applyFill="1"/>
    <xf numFmtId="49" fontId="9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vertical="top"/>
    </xf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zoomScale="70" zoomScaleNormal="100" zoomScalePageLayoutView="70" workbookViewId="0">
      <selection activeCell="R35" sqref="R35"/>
    </sheetView>
  </sheetViews>
  <sheetFormatPr defaultRowHeight="14.4" x14ac:dyDescent="0.3"/>
  <cols>
    <col min="1" max="1" width="4.5546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6" width="5.6640625" style="5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3.33203125" customWidth="1"/>
    <col min="22" max="22" width="10.88671875" customWidth="1"/>
    <col min="24" max="24" width="10.33203125" customWidth="1"/>
  </cols>
  <sheetData>
    <row r="1" spans="1:29" x14ac:dyDescent="0.3">
      <c r="A1" s="2"/>
      <c r="B1" s="47" t="s">
        <v>45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4"/>
      <c r="Q1" s="46" t="s">
        <v>17</v>
      </c>
      <c r="R1" s="46"/>
      <c r="S1" s="46"/>
      <c r="T1" s="46"/>
      <c r="U1" s="46"/>
    </row>
    <row r="2" spans="1:29" x14ac:dyDescent="0.3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4"/>
      <c r="Q2" s="46" t="s">
        <v>18</v>
      </c>
      <c r="R2" s="46"/>
      <c r="S2" s="46"/>
      <c r="T2" s="46"/>
      <c r="U2" s="46"/>
    </row>
    <row r="3" spans="1:29" x14ac:dyDescent="0.3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4"/>
      <c r="Q3" s="46" t="s">
        <v>19</v>
      </c>
      <c r="R3" s="46"/>
      <c r="S3" s="46"/>
      <c r="T3" s="46"/>
      <c r="U3" s="46"/>
    </row>
    <row r="4" spans="1:29" s="55" customFormat="1" x14ac:dyDescent="0.3">
      <c r="A4" s="52"/>
      <c r="B4" s="47"/>
      <c r="C4" s="47"/>
      <c r="D4" s="47"/>
      <c r="E4" s="47"/>
      <c r="F4" s="47"/>
      <c r="G4" s="47"/>
      <c r="H4" s="47"/>
      <c r="I4" s="52"/>
      <c r="J4" s="52"/>
      <c r="K4" s="52"/>
      <c r="L4" s="52"/>
      <c r="M4" s="52"/>
      <c r="N4" s="52"/>
      <c r="O4" s="52"/>
      <c r="P4" s="53"/>
      <c r="Q4" s="54" t="s">
        <v>20</v>
      </c>
      <c r="R4" s="54"/>
      <c r="S4" s="54"/>
      <c r="T4" s="54"/>
      <c r="U4" s="54"/>
    </row>
    <row r="5" spans="1:29" s="55" customFormat="1" x14ac:dyDescent="0.3">
      <c r="A5" s="52"/>
      <c r="B5" s="47"/>
      <c r="C5" s="47"/>
      <c r="D5" s="47"/>
      <c r="E5" s="47"/>
      <c r="F5" s="47"/>
      <c r="G5" s="47"/>
      <c r="H5" s="47"/>
      <c r="I5" s="52"/>
      <c r="J5" s="52"/>
      <c r="K5" s="52"/>
      <c r="L5" s="52"/>
      <c r="M5" s="52"/>
      <c r="N5" s="52"/>
      <c r="O5" s="52"/>
      <c r="P5" s="53"/>
      <c r="Q5" s="53"/>
      <c r="R5" s="53"/>
      <c r="S5" s="53"/>
      <c r="T5" s="53"/>
      <c r="U5" s="53"/>
    </row>
    <row r="6" spans="1:29" s="55" customFormat="1" x14ac:dyDescent="0.3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s="55" customFormat="1" x14ac:dyDescent="0.3">
      <c r="A7" s="57" t="s">
        <v>44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s="55" customFormat="1" x14ac:dyDescent="0.3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</row>
    <row r="9" spans="1:29" s="55" customFormat="1" ht="15.75" customHeight="1" x14ac:dyDescent="0.3">
      <c r="A9" s="48" t="s">
        <v>0</v>
      </c>
      <c r="B9" s="35" t="s">
        <v>14</v>
      </c>
      <c r="C9" s="59" t="s">
        <v>1</v>
      </c>
      <c r="D9" s="59"/>
      <c r="E9" s="59"/>
      <c r="F9" s="59"/>
      <c r="G9" s="59"/>
      <c r="H9" s="59"/>
      <c r="I9" s="59" t="s">
        <v>2</v>
      </c>
      <c r="J9" s="59"/>
      <c r="K9" s="59"/>
      <c r="L9" s="59"/>
      <c r="M9" s="59"/>
      <c r="N9" s="59"/>
      <c r="O9" s="59"/>
      <c r="P9" s="59"/>
      <c r="Q9" s="59"/>
      <c r="R9" s="60" t="s">
        <v>13</v>
      </c>
      <c r="S9" s="60"/>
      <c r="T9" s="60"/>
      <c r="U9" s="36" t="s">
        <v>3</v>
      </c>
      <c r="V9" s="49" t="s">
        <v>25</v>
      </c>
      <c r="W9" s="35" t="s">
        <v>26</v>
      </c>
      <c r="X9" s="43" t="s">
        <v>41</v>
      </c>
    </row>
    <row r="10" spans="1:29" s="55" customFormat="1" ht="15.75" customHeight="1" x14ac:dyDescent="0.3">
      <c r="A10" s="48"/>
      <c r="B10" s="35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60"/>
      <c r="S10" s="60"/>
      <c r="T10" s="60"/>
      <c r="U10" s="36"/>
      <c r="V10" s="50"/>
      <c r="W10" s="35"/>
      <c r="X10" s="44"/>
    </row>
    <row r="11" spans="1:29" s="55" customFormat="1" ht="25.5" customHeight="1" x14ac:dyDescent="0.3">
      <c r="A11" s="48"/>
      <c r="B11" s="35"/>
      <c r="C11" s="61" t="s">
        <v>8</v>
      </c>
      <c r="D11" s="61"/>
      <c r="E11" s="61"/>
      <c r="F11" s="61" t="s">
        <v>9</v>
      </c>
      <c r="G11" s="61"/>
      <c r="H11" s="61"/>
      <c r="I11" s="61" t="s">
        <v>10</v>
      </c>
      <c r="J11" s="61"/>
      <c r="K11" s="61"/>
      <c r="L11" s="61" t="s">
        <v>11</v>
      </c>
      <c r="M11" s="61"/>
      <c r="N11" s="61"/>
      <c r="O11" s="61" t="s">
        <v>12</v>
      </c>
      <c r="P11" s="61"/>
      <c r="Q11" s="61"/>
      <c r="R11" s="60"/>
      <c r="S11" s="60"/>
      <c r="T11" s="60"/>
      <c r="U11" s="36"/>
      <c r="V11" s="50"/>
      <c r="W11" s="35"/>
      <c r="X11" s="44"/>
    </row>
    <row r="12" spans="1:29" x14ac:dyDescent="0.3">
      <c r="A12" s="48"/>
      <c r="B12" s="35"/>
      <c r="C12" s="37" t="s">
        <v>4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9"/>
      <c r="U12" s="36"/>
      <c r="V12" s="51"/>
      <c r="W12" s="35"/>
      <c r="X12" s="45"/>
    </row>
    <row r="13" spans="1:29" ht="30.75" customHeight="1" x14ac:dyDescent="0.3">
      <c r="A13" s="48"/>
      <c r="B13" s="35"/>
      <c r="C13" s="7" t="s">
        <v>6</v>
      </c>
      <c r="D13" s="7" t="s">
        <v>7</v>
      </c>
      <c r="E13" s="7" t="s">
        <v>5</v>
      </c>
      <c r="F13" s="62" t="s">
        <v>6</v>
      </c>
      <c r="G13" s="7" t="s">
        <v>7</v>
      </c>
      <c r="H13" s="7" t="s">
        <v>5</v>
      </c>
      <c r="I13" s="7" t="s">
        <v>6</v>
      </c>
      <c r="J13" s="7" t="s">
        <v>7</v>
      </c>
      <c r="K13" s="7" t="s">
        <v>5</v>
      </c>
      <c r="L13" s="7" t="s">
        <v>6</v>
      </c>
      <c r="M13" s="7" t="s">
        <v>7</v>
      </c>
      <c r="N13" s="7" t="s">
        <v>5</v>
      </c>
      <c r="O13" s="7" t="s">
        <v>6</v>
      </c>
      <c r="P13" s="7" t="s">
        <v>7</v>
      </c>
      <c r="Q13" s="7" t="s">
        <v>5</v>
      </c>
      <c r="R13" s="7" t="s">
        <v>6</v>
      </c>
      <c r="S13" s="7" t="s">
        <v>7</v>
      </c>
      <c r="T13" s="7" t="s">
        <v>5</v>
      </c>
      <c r="U13" s="36"/>
      <c r="V13" s="7" t="s">
        <v>15</v>
      </c>
      <c r="W13" s="7" t="s">
        <v>15</v>
      </c>
      <c r="X13" s="25" t="s">
        <v>15</v>
      </c>
      <c r="Z13" s="24" t="s">
        <v>46</v>
      </c>
      <c r="AA13" s="24" t="s">
        <v>47</v>
      </c>
      <c r="AB13" s="24" t="s">
        <v>48</v>
      </c>
      <c r="AC13" s="25" t="s">
        <v>49</v>
      </c>
    </row>
    <row r="14" spans="1:29" ht="81" customHeight="1" x14ac:dyDescent="0.3">
      <c r="A14" s="20" t="s">
        <v>62</v>
      </c>
      <c r="B14" s="8" t="s">
        <v>28</v>
      </c>
      <c r="C14" s="9">
        <f>F14*100/(100-V14)</f>
        <v>56.338028169014088</v>
      </c>
      <c r="D14" s="9">
        <f>G14*100/(100-V14)</f>
        <v>56.338028169014088</v>
      </c>
      <c r="E14" s="9">
        <f>H14*100/(100-V14)</f>
        <v>84.515493802901418</v>
      </c>
      <c r="F14" s="63">
        <v>40</v>
      </c>
      <c r="G14" s="10">
        <v>40</v>
      </c>
      <c r="H14" s="14">
        <f t="shared" ref="H14" si="0">G14/0.6666</f>
        <v>60.006000600060005</v>
      </c>
      <c r="I14" s="32">
        <f t="shared" ref="I14" si="1">Z14/100*F14</f>
        <v>6.6400000000000006</v>
      </c>
      <c r="J14" s="32">
        <f t="shared" ref="J14" si="2">Z14/100*G14</f>
        <v>6.6400000000000006</v>
      </c>
      <c r="K14" s="32">
        <f t="shared" ref="K14" si="3">Z14/100*H14</f>
        <v>9.9609960996099609</v>
      </c>
      <c r="L14" s="32">
        <f t="shared" ref="L14" si="4">AA14/100*F14</f>
        <v>0.88000000000000012</v>
      </c>
      <c r="M14" s="32">
        <f t="shared" ref="M14" si="5">AA14/100*G14</f>
        <v>0.88000000000000012</v>
      </c>
      <c r="N14" s="32">
        <f t="shared" ref="N14" si="6">AA14/100*H14</f>
        <v>1.3201320132013203</v>
      </c>
      <c r="O14" s="32">
        <f t="shared" ref="O14" si="7">AB14/100*F14</f>
        <v>0</v>
      </c>
      <c r="P14" s="32">
        <f t="shared" ref="P14" si="8">AB14/100*G14</f>
        <v>0</v>
      </c>
      <c r="Q14" s="32">
        <f t="shared" ref="Q14" si="9">AB14/100*H14</f>
        <v>0</v>
      </c>
      <c r="R14" s="31">
        <f t="shared" ref="R14" si="10">AC14/100*F14</f>
        <v>34.4</v>
      </c>
      <c r="S14" s="31">
        <f t="shared" ref="S14" si="11">AC14/100*G14</f>
        <v>34.4</v>
      </c>
      <c r="T14" s="31">
        <f t="shared" ref="T14" si="12">AC14/100*H14</f>
        <v>51.605160516051605</v>
      </c>
      <c r="U14" s="27" t="s">
        <v>29</v>
      </c>
      <c r="V14" s="11">
        <v>29</v>
      </c>
      <c r="W14" s="18">
        <v>0</v>
      </c>
      <c r="X14" s="18"/>
      <c r="Y14" s="29"/>
      <c r="Z14" s="30">
        <v>16.600000000000001</v>
      </c>
      <c r="AA14" s="30">
        <v>2.2000000000000002</v>
      </c>
      <c r="AB14" s="30">
        <v>0</v>
      </c>
      <c r="AC14" s="31">
        <v>86</v>
      </c>
    </row>
    <row r="15" spans="1:29" ht="57" customHeight="1" x14ac:dyDescent="0.3">
      <c r="A15" s="20" t="s">
        <v>35</v>
      </c>
      <c r="B15" s="8" t="s">
        <v>36</v>
      </c>
      <c r="C15" s="9">
        <f>F15*100/(100-V15)</f>
        <v>8</v>
      </c>
      <c r="D15" s="9">
        <f>G15*100/(100-V15)</f>
        <v>8</v>
      </c>
      <c r="E15" s="9">
        <f>H15*100/(100-V15)</f>
        <v>12.001200120012001</v>
      </c>
      <c r="F15" s="63">
        <v>8</v>
      </c>
      <c r="G15" s="10">
        <v>8</v>
      </c>
      <c r="H15" s="14">
        <f t="shared" ref="H15:H19" si="13">G15/0.6666</f>
        <v>12.001200120012001</v>
      </c>
      <c r="I15" s="32">
        <f t="shared" ref="I15:I19" si="14">Z15/100*F15</f>
        <v>0.69599999999999995</v>
      </c>
      <c r="J15" s="32">
        <f t="shared" ref="J15:J19" si="15">Z15/100*G15</f>
        <v>0.69599999999999995</v>
      </c>
      <c r="K15" s="32">
        <f t="shared" ref="K15:K19" si="16">Z15/100*H15</f>
        <v>1.044104410441044</v>
      </c>
      <c r="L15" s="32">
        <f t="shared" ref="L15:L19" si="17">AA15/100*F15</f>
        <v>0.12</v>
      </c>
      <c r="M15" s="32">
        <f t="shared" ref="M15:M19" si="18">AA15/100*G15</f>
        <v>0.12</v>
      </c>
      <c r="N15" s="32">
        <f t="shared" ref="N15:N19" si="19">AA15/100*H15</f>
        <v>0.18001800180018002</v>
      </c>
      <c r="O15" s="32">
        <f t="shared" ref="O15:O19" si="20">AB15/100*F15</f>
        <v>3.2</v>
      </c>
      <c r="P15" s="32">
        <f t="shared" ref="P15:P19" si="21">AB15/100*G15</f>
        <v>3.2</v>
      </c>
      <c r="Q15" s="32">
        <f t="shared" ref="Q15:Q19" si="22">AB15/100*H15</f>
        <v>4.8004800480048004</v>
      </c>
      <c r="R15" s="31">
        <f t="shared" ref="R15:R19" si="23">AC15/100*F15</f>
        <v>16.72</v>
      </c>
      <c r="S15" s="31">
        <f t="shared" ref="S15:S19" si="24">AC15/100*G15</f>
        <v>16.72</v>
      </c>
      <c r="T15" s="31">
        <f t="shared" ref="T15:T19" si="25">AC15/100*H15</f>
        <v>25.082508250825082</v>
      </c>
      <c r="U15" s="27" t="s">
        <v>37</v>
      </c>
      <c r="V15" s="11">
        <v>0</v>
      </c>
      <c r="W15" s="18">
        <v>0</v>
      </c>
      <c r="X15" s="3"/>
      <c r="Z15" s="30">
        <v>8.6999999999999993</v>
      </c>
      <c r="AA15" s="30">
        <v>1.5</v>
      </c>
      <c r="AB15" s="30">
        <v>40</v>
      </c>
      <c r="AC15" s="31">
        <v>209</v>
      </c>
    </row>
    <row r="16" spans="1:29" ht="54.75" customHeight="1" x14ac:dyDescent="0.3">
      <c r="A16" s="20" t="s">
        <v>51</v>
      </c>
      <c r="B16" s="13" t="s">
        <v>38</v>
      </c>
      <c r="C16" s="9">
        <f>F16*100/(100-V16)</f>
        <v>10</v>
      </c>
      <c r="D16" s="9">
        <f>G16*100/(100-V16)</f>
        <v>10</v>
      </c>
      <c r="E16" s="9">
        <f>H16*100/(100-V16)</f>
        <v>15.001500150015001</v>
      </c>
      <c r="F16" s="63">
        <v>10</v>
      </c>
      <c r="G16" s="14">
        <v>10</v>
      </c>
      <c r="H16" s="14">
        <f t="shared" si="13"/>
        <v>15.001500150015001</v>
      </c>
      <c r="I16" s="32">
        <f t="shared" si="14"/>
        <v>0.28199999999999997</v>
      </c>
      <c r="J16" s="32">
        <f t="shared" si="15"/>
        <v>0.28199999999999997</v>
      </c>
      <c r="K16" s="32">
        <f t="shared" si="16"/>
        <v>0.42304230423042305</v>
      </c>
      <c r="L16" s="32">
        <f t="shared" si="17"/>
        <v>0.25</v>
      </c>
      <c r="M16" s="32">
        <f t="shared" si="18"/>
        <v>0.25</v>
      </c>
      <c r="N16" s="32">
        <f t="shared" si="19"/>
        <v>0.37503750375037503</v>
      </c>
      <c r="O16" s="32">
        <f t="shared" si="20"/>
        <v>0.47300000000000003</v>
      </c>
      <c r="P16" s="32">
        <f t="shared" si="21"/>
        <v>0.47300000000000003</v>
      </c>
      <c r="Q16" s="32">
        <f t="shared" si="22"/>
        <v>0.70957095709570961</v>
      </c>
      <c r="R16" s="31">
        <f t="shared" si="23"/>
        <v>5.2</v>
      </c>
      <c r="S16" s="31">
        <f t="shared" si="24"/>
        <v>5.2</v>
      </c>
      <c r="T16" s="31">
        <f t="shared" si="25"/>
        <v>7.8007800780078007</v>
      </c>
      <c r="U16" s="27" t="s">
        <v>39</v>
      </c>
      <c r="V16" s="15">
        <v>0</v>
      </c>
      <c r="W16" s="18">
        <v>0</v>
      </c>
      <c r="X16" s="3"/>
      <c r="Z16" s="30">
        <v>2.82</v>
      </c>
      <c r="AA16" s="30">
        <v>2.5</v>
      </c>
      <c r="AB16" s="30">
        <v>4.7300000000000004</v>
      </c>
      <c r="AC16" s="31">
        <v>52</v>
      </c>
    </row>
    <row r="17" spans="1:29" ht="37.5" customHeight="1" x14ac:dyDescent="0.3">
      <c r="A17" s="20" t="s">
        <v>32</v>
      </c>
      <c r="B17" s="8" t="s">
        <v>30</v>
      </c>
      <c r="C17" s="22" t="s">
        <v>53</v>
      </c>
      <c r="D17" s="23" t="s">
        <v>53</v>
      </c>
      <c r="E17" s="23" t="s">
        <v>54</v>
      </c>
      <c r="F17" s="63">
        <v>5</v>
      </c>
      <c r="G17" s="10">
        <v>5</v>
      </c>
      <c r="H17" s="14">
        <f t="shared" si="13"/>
        <v>7.5007500750075007</v>
      </c>
      <c r="I17" s="32">
        <f t="shared" si="14"/>
        <v>0.63500000000000001</v>
      </c>
      <c r="J17" s="32">
        <f t="shared" si="15"/>
        <v>0.63500000000000001</v>
      </c>
      <c r="K17" s="32">
        <f t="shared" si="16"/>
        <v>0.95259525952595259</v>
      </c>
      <c r="L17" s="32">
        <f t="shared" si="17"/>
        <v>0.57500000000000007</v>
      </c>
      <c r="M17" s="32">
        <f t="shared" si="18"/>
        <v>0.57500000000000007</v>
      </c>
      <c r="N17" s="32">
        <f t="shared" si="19"/>
        <v>0.86258625862586258</v>
      </c>
      <c r="O17" s="32">
        <f t="shared" si="20"/>
        <v>3.4999999999999996E-2</v>
      </c>
      <c r="P17" s="32">
        <f t="shared" si="21"/>
        <v>3.4999999999999996E-2</v>
      </c>
      <c r="Q17" s="32">
        <f t="shared" si="22"/>
        <v>5.2505250525052498E-2</v>
      </c>
      <c r="R17" s="31">
        <f t="shared" si="23"/>
        <v>7.8500000000000005</v>
      </c>
      <c r="S17" s="31">
        <f t="shared" si="24"/>
        <v>7.8500000000000005</v>
      </c>
      <c r="T17" s="31">
        <f t="shared" si="25"/>
        <v>11.776177617761777</v>
      </c>
      <c r="U17" s="27" t="s">
        <v>31</v>
      </c>
      <c r="V17" s="18">
        <v>0</v>
      </c>
      <c r="W17" s="18">
        <v>0</v>
      </c>
      <c r="X17" s="3"/>
      <c r="Z17" s="30">
        <v>12.7</v>
      </c>
      <c r="AA17" s="30">
        <v>11.5</v>
      </c>
      <c r="AB17" s="30">
        <v>0.7</v>
      </c>
      <c r="AC17" s="31">
        <v>157</v>
      </c>
    </row>
    <row r="18" spans="1:29" ht="54.75" customHeight="1" x14ac:dyDescent="0.3">
      <c r="A18" s="20"/>
      <c r="B18" s="8" t="s">
        <v>50</v>
      </c>
      <c r="C18" s="9">
        <f>F18*100/(100-V18)</f>
        <v>9.5238095238095237</v>
      </c>
      <c r="D18" s="9">
        <f>G18*100/(100-V18)</f>
        <v>9.5238095238095237</v>
      </c>
      <c r="E18" s="9">
        <f>H18*100/(100-V18)</f>
        <v>14.287143000014288</v>
      </c>
      <c r="F18" s="63">
        <v>8</v>
      </c>
      <c r="G18" s="10">
        <v>8</v>
      </c>
      <c r="H18" s="14">
        <f t="shared" si="13"/>
        <v>12.001200120012001</v>
      </c>
      <c r="I18" s="32">
        <f t="shared" si="14"/>
        <v>0.11199999999999999</v>
      </c>
      <c r="J18" s="32">
        <f t="shared" si="15"/>
        <v>0.11199999999999999</v>
      </c>
      <c r="K18" s="32">
        <f t="shared" si="16"/>
        <v>0.168016801680168</v>
      </c>
      <c r="L18" s="32">
        <f t="shared" si="17"/>
        <v>0</v>
      </c>
      <c r="M18" s="32">
        <f t="shared" si="18"/>
        <v>0</v>
      </c>
      <c r="N18" s="32">
        <f t="shared" si="19"/>
        <v>0</v>
      </c>
      <c r="O18" s="32">
        <f t="shared" si="20"/>
        <v>0.78400000000000003</v>
      </c>
      <c r="P18" s="32">
        <f t="shared" si="21"/>
        <v>0.78400000000000003</v>
      </c>
      <c r="Q18" s="32">
        <f t="shared" si="22"/>
        <v>1.1761176117611762</v>
      </c>
      <c r="R18" s="31">
        <f t="shared" si="23"/>
        <v>3.28</v>
      </c>
      <c r="S18" s="31">
        <f t="shared" si="24"/>
        <v>3.28</v>
      </c>
      <c r="T18" s="31">
        <f t="shared" si="25"/>
        <v>4.9204920492049204</v>
      </c>
      <c r="U18" s="28" t="s">
        <v>61</v>
      </c>
      <c r="V18" s="18">
        <v>16</v>
      </c>
      <c r="W18" s="18">
        <v>50</v>
      </c>
      <c r="X18" s="3"/>
      <c r="Z18" s="30">
        <v>1.4</v>
      </c>
      <c r="AA18" s="30">
        <v>0</v>
      </c>
      <c r="AB18" s="30">
        <v>9.8000000000000007</v>
      </c>
      <c r="AC18" s="31">
        <v>41</v>
      </c>
    </row>
    <row r="19" spans="1:29" ht="59.25" customHeight="1" x14ac:dyDescent="0.3">
      <c r="A19" s="19"/>
      <c r="B19" s="17" t="s">
        <v>33</v>
      </c>
      <c r="C19" s="21">
        <f>F19*100/(100-V19)</f>
        <v>0.19</v>
      </c>
      <c r="D19" s="21">
        <f>G19*100/(100-V19)</f>
        <v>0.19</v>
      </c>
      <c r="E19" s="21">
        <f>H19*100/(100-V19)</f>
        <v>0.28502850285028503</v>
      </c>
      <c r="F19" s="64">
        <v>0.19</v>
      </c>
      <c r="G19" s="12">
        <v>0.19</v>
      </c>
      <c r="H19" s="16">
        <f t="shared" si="13"/>
        <v>0.28502850285028503</v>
      </c>
      <c r="I19" s="32">
        <f t="shared" si="14"/>
        <v>0</v>
      </c>
      <c r="J19" s="32">
        <f t="shared" si="15"/>
        <v>0</v>
      </c>
      <c r="K19" s="32">
        <f t="shared" si="16"/>
        <v>0</v>
      </c>
      <c r="L19" s="32">
        <f t="shared" si="17"/>
        <v>0</v>
      </c>
      <c r="M19" s="32">
        <f t="shared" si="18"/>
        <v>0</v>
      </c>
      <c r="N19" s="32">
        <f t="shared" si="19"/>
        <v>0</v>
      </c>
      <c r="O19" s="32">
        <f t="shared" si="20"/>
        <v>0</v>
      </c>
      <c r="P19" s="32">
        <f t="shared" si="21"/>
        <v>0</v>
      </c>
      <c r="Q19" s="32">
        <f t="shared" si="22"/>
        <v>0</v>
      </c>
      <c r="R19" s="31">
        <f t="shared" si="23"/>
        <v>0</v>
      </c>
      <c r="S19" s="31">
        <f t="shared" si="24"/>
        <v>0</v>
      </c>
      <c r="T19" s="31">
        <f t="shared" si="25"/>
        <v>0</v>
      </c>
      <c r="U19" s="28" t="s">
        <v>34</v>
      </c>
      <c r="V19" s="18">
        <v>0</v>
      </c>
      <c r="W19" s="18">
        <v>0</v>
      </c>
      <c r="X19" s="3"/>
      <c r="Z19" s="30">
        <v>0</v>
      </c>
      <c r="AA19" s="30">
        <v>0</v>
      </c>
      <c r="AB19" s="30">
        <v>0</v>
      </c>
      <c r="AC19" s="31">
        <v>0</v>
      </c>
    </row>
    <row r="20" spans="1:29" ht="30.75" customHeight="1" x14ac:dyDescent="0.3">
      <c r="A20" s="19"/>
      <c r="B20" s="40" t="s">
        <v>63</v>
      </c>
      <c r="C20" s="41"/>
      <c r="D20" s="41"/>
      <c r="E20" s="42"/>
      <c r="F20" s="65">
        <f>SUM(F14:F19)*(100-X20)/100</f>
        <v>69.766199999999998</v>
      </c>
      <c r="G20" s="26">
        <f>SUM(G14:G19)*(100-X20)/100</f>
        <v>69.766199999999998</v>
      </c>
      <c r="H20" s="26">
        <f>SUM(H14:H19)*(100-X20)/100</f>
        <v>104.65976597659767</v>
      </c>
      <c r="I20" s="1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8"/>
      <c r="V20" s="18"/>
      <c r="W20" s="18"/>
      <c r="X20" s="18">
        <v>2</v>
      </c>
      <c r="Z20" s="30"/>
      <c r="AA20" s="30"/>
      <c r="AB20" s="30"/>
      <c r="AC20" s="31"/>
    </row>
    <row r="21" spans="1:29" s="55" customFormat="1" x14ac:dyDescent="0.3">
      <c r="A21" s="71"/>
      <c r="B21" s="72" t="s">
        <v>43</v>
      </c>
      <c r="C21" s="73"/>
      <c r="D21" s="73"/>
      <c r="E21" s="74"/>
      <c r="F21" s="65">
        <f>F20*(100-W21)/100</f>
        <v>59.998931999999996</v>
      </c>
      <c r="G21" s="65">
        <f>G20*(100-W21)/100</f>
        <v>59.998931999999996</v>
      </c>
      <c r="H21" s="65">
        <f>H20*(100-W21)/100</f>
        <v>90.007398739873992</v>
      </c>
      <c r="I21" s="75">
        <f t="shared" ref="I21:T21" si="26">SUM(I14:I20)</f>
        <v>8.3650000000000002</v>
      </c>
      <c r="J21" s="75">
        <f t="shared" si="26"/>
        <v>8.3650000000000002</v>
      </c>
      <c r="K21" s="75">
        <f t="shared" si="26"/>
        <v>12.548754875487548</v>
      </c>
      <c r="L21" s="75">
        <f t="shared" si="26"/>
        <v>1.8250000000000002</v>
      </c>
      <c r="M21" s="75">
        <f t="shared" si="26"/>
        <v>1.8250000000000002</v>
      </c>
      <c r="N21" s="75">
        <f t="shared" si="26"/>
        <v>2.737773777377738</v>
      </c>
      <c r="O21" s="75">
        <f t="shared" si="26"/>
        <v>4.492</v>
      </c>
      <c r="P21" s="75">
        <f t="shared" si="26"/>
        <v>4.492</v>
      </c>
      <c r="Q21" s="75">
        <f t="shared" si="26"/>
        <v>6.7386738673867388</v>
      </c>
      <c r="R21" s="65">
        <f t="shared" si="26"/>
        <v>67.45</v>
      </c>
      <c r="S21" s="65">
        <f t="shared" si="26"/>
        <v>67.45</v>
      </c>
      <c r="T21" s="65">
        <f t="shared" si="26"/>
        <v>101.18511851185119</v>
      </c>
      <c r="U21" s="76"/>
      <c r="V21" s="77"/>
      <c r="W21" s="78">
        <v>14</v>
      </c>
      <c r="X21" s="76"/>
      <c r="Z21" s="79"/>
      <c r="AA21" s="79"/>
      <c r="AB21" s="79"/>
      <c r="AC21" s="80"/>
    </row>
    <row r="22" spans="1:29" s="55" customFormat="1" x14ac:dyDescent="0.3">
      <c r="A22" s="81"/>
      <c r="B22" s="82"/>
      <c r="C22" s="82"/>
      <c r="D22" s="82"/>
      <c r="E22" s="82"/>
      <c r="F22" s="66"/>
      <c r="G22" s="66"/>
      <c r="H22" s="66"/>
      <c r="I22" s="83"/>
      <c r="J22" s="83"/>
      <c r="K22" s="83"/>
      <c r="L22" s="83"/>
      <c r="M22" s="83"/>
      <c r="N22" s="83"/>
      <c r="O22" s="83"/>
      <c r="P22" s="83"/>
      <c r="Q22" s="83"/>
      <c r="R22" s="66"/>
      <c r="S22" s="66"/>
      <c r="T22" s="66"/>
      <c r="U22" s="84"/>
      <c r="V22" s="85"/>
      <c r="W22" s="86"/>
      <c r="X22" s="84"/>
    </row>
    <row r="23" spans="1:29" s="55" customFormat="1" x14ac:dyDescent="0.3">
      <c r="A23" s="87"/>
      <c r="B23" s="82"/>
      <c r="C23" s="88"/>
      <c r="D23" s="88"/>
      <c r="E23" s="88"/>
      <c r="F23" s="67"/>
      <c r="G23" s="67"/>
      <c r="H23" s="67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4"/>
    </row>
    <row r="24" spans="1:29" s="55" customFormat="1" x14ac:dyDescent="0.3">
      <c r="A24" s="87"/>
      <c r="B24" s="57" t="s">
        <v>21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9" s="55" customFormat="1" ht="31.5" customHeight="1" x14ac:dyDescent="0.3">
      <c r="A25" s="87"/>
      <c r="B25" s="90" t="s">
        <v>52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spans="1:29" s="55" customFormat="1" ht="16.5" customHeight="1" x14ac:dyDescent="0.3">
      <c r="A26" s="87"/>
      <c r="B26" s="91" t="s">
        <v>60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</row>
    <row r="27" spans="1:29" s="55" customFormat="1" ht="15" customHeight="1" x14ac:dyDescent="0.3">
      <c r="A27" s="87"/>
      <c r="B27" s="92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93"/>
      <c r="Q27" s="93"/>
      <c r="R27" s="93"/>
      <c r="S27" s="93"/>
      <c r="T27" s="93"/>
      <c r="U27" s="93"/>
    </row>
    <row r="28" spans="1:29" s="55" customFormat="1" x14ac:dyDescent="0.3">
      <c r="A28" s="70"/>
      <c r="B28" s="57" t="s">
        <v>22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9" s="55" customFormat="1" x14ac:dyDescent="0.3">
      <c r="A29" s="70"/>
      <c r="B29" s="69" t="s">
        <v>57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93"/>
      <c r="Q29" s="93"/>
      <c r="R29" s="93"/>
      <c r="S29" s="93"/>
      <c r="T29" s="93"/>
      <c r="U29" s="93"/>
    </row>
    <row r="30" spans="1:29" ht="16.5" customHeight="1" x14ac:dyDescent="0.3">
      <c r="A30" s="1"/>
      <c r="B30" s="5" t="s">
        <v>55</v>
      </c>
      <c r="C30" s="5"/>
      <c r="D30" s="5"/>
      <c r="E30" s="5"/>
      <c r="F30" s="69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40</v>
      </c>
      <c r="C31" s="5"/>
      <c r="D31" s="5"/>
      <c r="E31" s="5"/>
      <c r="F31" s="69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56</v>
      </c>
      <c r="C32" s="5"/>
      <c r="D32" s="5"/>
      <c r="E32" s="5"/>
      <c r="F32" s="69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/>
      <c r="C33" s="5"/>
      <c r="D33" s="5"/>
      <c r="E33" s="5"/>
      <c r="F33" s="69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33" t="s">
        <v>23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</row>
    <row r="35" spans="1:21" x14ac:dyDescent="0.3">
      <c r="A35" s="1"/>
      <c r="B35" s="5" t="s">
        <v>27</v>
      </c>
      <c r="C35" s="5"/>
      <c r="D35" s="5" t="s">
        <v>58</v>
      </c>
      <c r="E35" s="5"/>
      <c r="F35" s="69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 t="s">
        <v>59</v>
      </c>
      <c r="E36" s="5"/>
      <c r="F36" s="69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69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69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1"/>
      <c r="B39" s="5"/>
      <c r="C39" s="5"/>
      <c r="D39" s="5"/>
      <c r="E39" s="5"/>
      <c r="F39" s="69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34" t="s">
        <v>24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</row>
    <row r="41" spans="1:21" x14ac:dyDescent="0.3">
      <c r="A41" s="1"/>
      <c r="B41" s="5" t="s">
        <v>42</v>
      </c>
      <c r="C41" s="5"/>
      <c r="D41" s="5"/>
      <c r="E41" s="5"/>
      <c r="F41" s="69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70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4:U34"/>
    <mergeCell ref="B40:U40"/>
    <mergeCell ref="B9:B13"/>
    <mergeCell ref="B28:U2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B21:E21"/>
    <mergeCell ref="B20:E2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2023-07-16T18:47:32Z</dcterms:modified>
</cp:coreProperties>
</file>